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1\"/>
    </mc:Choice>
  </mc:AlternateContent>
  <xr:revisionPtr revIDLastSave="0" documentId="13_ncr:1_{BD115758-F08E-4020-AFDD-0FE63687D53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6-2029" sheetId="1" r:id="rId1"/>
  </sheets>
  <calcPr calcId="191029"/>
</workbook>
</file>

<file path=xl/calcChain.xml><?xml version="1.0" encoding="utf-8"?>
<calcChain xmlns="http://schemas.openxmlformats.org/spreadsheetml/2006/main">
  <c r="F6" i="1" l="1"/>
  <c r="G6" i="1" s="1"/>
  <c r="F5" i="1"/>
  <c r="G5" i="1" s="1"/>
  <c r="F4" i="1"/>
  <c r="G4" i="1" s="1"/>
  <c r="G7" i="1" s="1"/>
  <c r="F7" i="1" l="1"/>
</calcChain>
</file>

<file path=xl/sharedStrings.xml><?xml version="1.0" encoding="utf-8"?>
<sst xmlns="http://schemas.openxmlformats.org/spreadsheetml/2006/main" count="14" uniqueCount="14">
  <si>
    <t xml:space="preserve">Расчет стоимости по ИПКВ
«Развитие системы управления взаимоотношениями с клиентами (CRM) 
для юридических лиц (2026-2028)»  </t>
  </si>
  <si>
    <t>№ п/п</t>
  </si>
  <si>
    <t>Наименование работ</t>
  </si>
  <si>
    <t>Период</t>
  </si>
  <si>
    <t xml:space="preserve">Стоимость нормо-часа, руб. (без НДС) </t>
  </si>
  <si>
    <t>Общие трудозатраты, чел./часах</t>
  </si>
  <si>
    <t xml:space="preserve">Общая стоимость, руб. (без НДС) </t>
  </si>
  <si>
    <t>Общая стоимость, руб. (с НДС)</t>
  </si>
  <si>
    <t>Работы по развитию системы "CRM юридических лиц"</t>
  </si>
  <si>
    <t>2026 г.</t>
  </si>
  <si>
    <t>2027 г.</t>
  </si>
  <si>
    <t>2028 г.</t>
  </si>
  <si>
    <t>Итого</t>
  </si>
  <si>
    <t>Расчет стоимости проекта произведен на основании коммерческого предложения ООО "Сигма" от 17.09.2024 №ИСХ-СМ-240917/17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</si>
</sst>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tabSelected="1" workbookViewId="0">
      <selection activeCell="C15" sqref="C15"/>
    </sheetView>
  </sheetViews>
  <sheetFormatPr defaultColWidth="9.140625" defaultRowHeight="14.25" x14ac:dyDescent="0.2"/>
  <cols>
    <col min="1" max="1" width="6.85546875" style="1" customWidth="1"/>
    <col min="2" max="2" width="20.28515625" style="1" customWidth="1"/>
    <col min="3" max="3" width="12.5703125" style="1" customWidth="1"/>
    <col min="4" max="7" width="15.42578125" style="1" customWidth="1"/>
    <col min="8" max="8" width="9.140625" style="1"/>
    <col min="9" max="9" width="13.5703125" style="1" customWidth="1"/>
    <col min="10" max="11" width="10" style="1" bestFit="1" customWidth="1"/>
    <col min="12" max="16384" width="9.140625" style="1"/>
  </cols>
  <sheetData>
    <row r="1" spans="1:11" ht="51.75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11" x14ac:dyDescent="0.2">
      <c r="A2" s="2"/>
      <c r="E2" s="3"/>
      <c r="G2" s="2"/>
    </row>
    <row r="3" spans="1:11" ht="42.75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11" ht="14.25" customHeight="1" x14ac:dyDescent="0.2">
      <c r="A4" s="13">
        <v>1</v>
      </c>
      <c r="B4" s="15" t="s">
        <v>8</v>
      </c>
      <c r="C4" s="5" t="s">
        <v>9</v>
      </c>
      <c r="D4" s="6">
        <v>3675</v>
      </c>
      <c r="E4" s="5">
        <v>218</v>
      </c>
      <c r="F4" s="7">
        <f t="shared" ref="F4:F6" si="0">E4*D4</f>
        <v>801150</v>
      </c>
      <c r="G4" s="8">
        <f t="shared" ref="G4:G6" si="1">F4*1.2</f>
        <v>961380</v>
      </c>
      <c r="I4" s="20"/>
      <c r="J4" s="20"/>
      <c r="K4" s="20"/>
    </row>
    <row r="5" spans="1:11" x14ac:dyDescent="0.2">
      <c r="A5" s="14"/>
      <c r="B5" s="16"/>
      <c r="C5" s="5" t="s">
        <v>10</v>
      </c>
      <c r="D5" s="6">
        <v>3987</v>
      </c>
      <c r="E5" s="5">
        <v>204</v>
      </c>
      <c r="F5" s="7">
        <f t="shared" si="0"/>
        <v>813348</v>
      </c>
      <c r="G5" s="8">
        <f t="shared" si="1"/>
        <v>976017.6</v>
      </c>
      <c r="I5" s="20"/>
      <c r="J5" s="20"/>
      <c r="K5" s="20"/>
    </row>
    <row r="6" spans="1:11" x14ac:dyDescent="0.2">
      <c r="A6" s="14"/>
      <c r="B6" s="16"/>
      <c r="C6" s="5" t="s">
        <v>11</v>
      </c>
      <c r="D6" s="6">
        <v>4318</v>
      </c>
      <c r="E6" s="5">
        <v>202</v>
      </c>
      <c r="F6" s="7">
        <f t="shared" si="0"/>
        <v>872236</v>
      </c>
      <c r="G6" s="8">
        <f t="shared" si="1"/>
        <v>1046683.2</v>
      </c>
      <c r="I6" s="20"/>
      <c r="J6" s="20"/>
      <c r="K6" s="20"/>
    </row>
    <row r="7" spans="1:11" x14ac:dyDescent="0.2">
      <c r="A7" s="9"/>
      <c r="B7" s="10"/>
      <c r="C7" s="17" t="s">
        <v>12</v>
      </c>
      <c r="D7" s="18"/>
      <c r="E7" s="19"/>
      <c r="F7" s="11">
        <f>SUM(F4:F6)</f>
        <v>2486734</v>
      </c>
      <c r="G7" s="11">
        <f>SUM(G4:G6)</f>
        <v>2984080.8</v>
      </c>
    </row>
    <row r="9" spans="1:11" x14ac:dyDescent="0.2">
      <c r="A9" s="1" t="s">
        <v>13</v>
      </c>
      <c r="E9" s="3"/>
    </row>
  </sheetData>
  <mergeCells count="4">
    <mergeCell ref="A1:G1"/>
    <mergeCell ref="A4:A6"/>
    <mergeCell ref="B4:B6"/>
    <mergeCell ref="C7:E7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2</cp:revision>
  <dcterms:created xsi:type="dcterms:W3CDTF">2022-05-27T12:49:01Z</dcterms:created>
  <dcterms:modified xsi:type="dcterms:W3CDTF">2025-02-27T12:50:47Z</dcterms:modified>
</cp:coreProperties>
</file>